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3" i="1" l="1"/>
  <c r="AB5" i="1"/>
  <c r="AB6" i="1"/>
  <c r="Y16" i="1"/>
  <c r="Y15" i="1"/>
  <c r="Z16" i="1"/>
  <c r="AA16" i="1"/>
  <c r="Z15" i="1"/>
  <c r="AA15" i="1"/>
</calcChain>
</file>

<file path=xl/sharedStrings.xml><?xml version="1.0" encoding="utf-8"?>
<sst xmlns="http://schemas.openxmlformats.org/spreadsheetml/2006/main" count="64" uniqueCount="61">
  <si>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</si>
  <si>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</si>
  <si>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</si>
  <si>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</si>
  <si>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</si>
  <si>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</si>
  <si>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</si>
  <si>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</si>
  <si>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</si>
  <si>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</si>
  <si>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</si>
  <si>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</si>
  <si>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</si>
  <si>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Drivhusgasser fra jordbruget - redutionsmuligheder: 4: Udledning af drivhusgasser ved pløjefri dyrkningssystemer</t>
  </si>
  <si>
    <t xml:space="preserve">Olesen J E; </t>
  </si>
  <si>
    <t>DJF rapport</t>
  </si>
  <si>
    <t>52-66</t>
  </si>
  <si>
    <t>Denmark</t>
  </si>
  <si>
    <t>Jyndevad, Højer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</si>
  <si>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</si>
  <si>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</si>
  <si>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</si>
  <si>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</si>
  <si>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</si>
  <si>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/ reduced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</si>
  <si>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</si>
  <si>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</si>
  <si>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</si>
  <si>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</si>
  <si>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</si>
  <si>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4.2 (Rasmussen 1991)</t>
  </si>
  <si>
    <t>not reported</t>
  </si>
  <si>
    <t>no - only LSD</t>
  </si>
  <si>
    <t>None (overall SD calculable)</t>
  </si>
  <si>
    <t>LSD</t>
  </si>
  <si>
    <t>C (%)</t>
  </si>
  <si>
    <t>Table 4.2. Indhold af C (%) i 0-10 cm og 10-20 cm dybde efter mere end 10 år med ensidig
korndyrkning (primært vårbyg) (Rasmussen, 1991). [C content (%) in the 0-10 cm and 10-20 cm depth after more than 10 years with unilateral cereal (mainly spring barley) (Rasmussen, 1991).]</t>
  </si>
  <si>
    <t>Mulch, plowed, harrowed seedbed</t>
  </si>
  <si>
    <t>Mulch, harrowed seedbed</t>
  </si>
  <si>
    <t>Jyndevad</t>
  </si>
  <si>
    <t>Højer</t>
  </si>
  <si>
    <t>0-10</t>
  </si>
  <si>
    <t>10-20</t>
  </si>
  <si>
    <t>Depth (cm)</t>
  </si>
  <si>
    <t>ns</t>
  </si>
  <si>
    <t>Mulch - Heavy stubble cultivation for mechanical control of couch grass</t>
  </si>
  <si>
    <t>No details on tillage depth</t>
  </si>
  <si>
    <t>Translated [There are few Danish studies that can shed light soil tillage importance of carbon storage in soil (Rasmussen, 1999). In accordance with international studies have found an increase in C content in the topsoil (0-5 cm) on transition to conservation tillage and direct seeding (Rasmussen, 1988). In a series of experiments with reduced tillage (strong stubble cultivation and såbedsharvning), compared to conventional tillage was the marsh land at Højer found increased C content in the 0-10 cm and 10-20 cm in depth, while the increase was only significant in the 0-10 cm depth of coarse sandy soils Jyndevad (Table 4.2).]</t>
  </si>
  <si>
    <t>Bulk density not measured</t>
  </si>
  <si>
    <t>Effect sizes</t>
  </si>
  <si>
    <t>CT</t>
  </si>
  <si>
    <t>0-15</t>
  </si>
  <si>
    <t>mean</t>
  </si>
  <si>
    <t>SD</t>
  </si>
  <si>
    <t>n</t>
  </si>
  <si>
    <t>Depth correction</t>
  </si>
  <si>
    <t>n/a</t>
  </si>
  <si>
    <t>SD (%)</t>
  </si>
  <si>
    <t>RT</t>
  </si>
  <si>
    <t>RT-CT</t>
  </si>
  <si>
    <t>t for 2 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</si>
</sst>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0" borderId="0" xfId="0" applyAlignment="1">
      <alignment wrapText="1"/>
    </xf>
    <xf numFmtId="0" fontId="6" fillId="0" borderId="0" xfId="0" applyFont="1"/>
    <xf numFmtId="0" fontId="0" fillId="2" borderId="0" xfId="0" applyFill="1"/>
    <xf numFmtId="0" fontId="5" fillId="2" borderId="0" xfId="0" applyFont="1" applyFill="1"/>
    <xf numFmtId="0" fontId="0" fillId="0" borderId="0" xfId="0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B1" workbookViewId="0">
      <selection activeCell="Y16" sqref="Y16"/>
    </sheetView>
  </sheetViews>
  <sheetFormatPr defaultColWidth="8.85546875" defaultRowHeight="15" x14ac:dyDescent="0.25"/>
  <cols>
    <col min="1" max="1" width="10.140625" bestFit="1" customWidth="1"/>
  </cols>
  <sheetData>
    <row r="1" spans="1:30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36</v>
      </c>
    </row>
    <row r="2" spans="1:30" s="5" customFormat="1" ht="15.75" x14ac:dyDescent="0.25">
      <c r="A2" s="6">
        <v>11644946</v>
      </c>
      <c r="B2" s="7" t="s">
        <v>13</v>
      </c>
      <c r="C2" s="6" t="s">
        <v>14</v>
      </c>
      <c r="D2" s="6" t="s">
        <v>15</v>
      </c>
      <c r="E2" s="6">
        <v>2005</v>
      </c>
      <c r="F2" s="6">
        <v>113</v>
      </c>
      <c r="G2" s="8" t="s">
        <v>16</v>
      </c>
      <c r="H2" s="6"/>
      <c r="I2" s="6" t="s">
        <v>17</v>
      </c>
      <c r="J2" s="6" t="s">
        <v>18</v>
      </c>
      <c r="K2" s="9">
        <v>54.965000000000003</v>
      </c>
      <c r="L2" s="9">
        <v>8.6950000000000003</v>
      </c>
      <c r="M2" s="6" t="s">
        <v>19</v>
      </c>
      <c r="N2" s="6" t="s">
        <v>23</v>
      </c>
      <c r="O2" s="6">
        <v>2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33</v>
      </c>
      <c r="U2" s="6" t="s">
        <v>34</v>
      </c>
      <c r="W2" s="6" t="s">
        <v>35</v>
      </c>
      <c r="X2" t="s">
        <v>43</v>
      </c>
      <c r="Y2" t="s">
        <v>37</v>
      </c>
      <c r="Z2" t="s">
        <v>38</v>
      </c>
      <c r="AA2" t="s">
        <v>34</v>
      </c>
      <c r="AB2" s="5" t="s">
        <v>57</v>
      </c>
      <c r="AC2" s="5" t="s">
        <v>60</v>
      </c>
      <c r="AD2" s="13">
        <v>4.3026527300000001</v>
      </c>
    </row>
    <row r="3" spans="1:30" ht="15.75" x14ac:dyDescent="0.25">
      <c r="A3" s="6"/>
      <c r="W3" s="5" t="s">
        <v>39</v>
      </c>
      <c r="X3" t="s">
        <v>41</v>
      </c>
      <c r="Y3">
        <v>1.86</v>
      </c>
      <c r="Z3">
        <v>2.0699999999999998</v>
      </c>
      <c r="AA3">
        <v>0.21</v>
      </c>
      <c r="AB3">
        <f>SQRT((AA3/AD$2)^2/(1/2+1/2))</f>
        <v>4.8807099521601408E-2</v>
      </c>
    </row>
    <row r="4" spans="1:30" ht="15" customHeight="1" x14ac:dyDescent="0.25">
      <c r="A4" t="s">
        <v>46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W4" s="5"/>
      <c r="X4" s="11" t="s">
        <v>42</v>
      </c>
      <c r="Y4">
        <v>1.85</v>
      </c>
      <c r="Z4">
        <v>1.92</v>
      </c>
      <c r="AA4" t="s">
        <v>44</v>
      </c>
      <c r="AB4" t="s">
        <v>56</v>
      </c>
    </row>
    <row r="5" spans="1:30" x14ac:dyDescent="0.25">
      <c r="A5" s="16" t="s">
        <v>47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W5" s="5" t="s">
        <v>40</v>
      </c>
      <c r="X5" t="s">
        <v>41</v>
      </c>
      <c r="Y5">
        <v>1.58</v>
      </c>
      <c r="Z5">
        <v>1.73</v>
      </c>
      <c r="AA5">
        <v>0.05</v>
      </c>
      <c r="AB5">
        <f>SQRT((AA5/AD$2)^2/(1/2+1/2))</f>
        <v>1.162073798133367E-2</v>
      </c>
    </row>
    <row r="6" spans="1:3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W6" s="5"/>
      <c r="X6" s="11" t="s">
        <v>42</v>
      </c>
      <c r="Y6">
        <v>1.55</v>
      </c>
      <c r="Z6">
        <v>1.69</v>
      </c>
      <c r="AA6">
        <v>0.06</v>
      </c>
      <c r="AB6">
        <f>SQRT((AA6/AD$2)^2/(1/2+1/2))</f>
        <v>1.3944885577600402E-2</v>
      </c>
    </row>
    <row r="7" spans="1:3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W7" s="5" t="s">
        <v>45</v>
      </c>
    </row>
    <row r="10" spans="1:30" x14ac:dyDescent="0.25">
      <c r="W10" t="s">
        <v>48</v>
      </c>
    </row>
    <row r="14" spans="1:30" x14ac:dyDescent="0.25">
      <c r="W14" s="14" t="s">
        <v>49</v>
      </c>
      <c r="X14" s="14"/>
      <c r="Y14" s="14" t="s">
        <v>58</v>
      </c>
      <c r="Z14" s="14" t="s">
        <v>50</v>
      </c>
      <c r="AA14" s="15" t="s">
        <v>59</v>
      </c>
    </row>
    <row r="15" spans="1:30" x14ac:dyDescent="0.25">
      <c r="W15" s="14" t="s">
        <v>51</v>
      </c>
      <c r="X15" s="14" t="s">
        <v>52</v>
      </c>
      <c r="Y15" s="14">
        <f>AVERAGE(Z3:Z6)*10</f>
        <v>18.524999999999999</v>
      </c>
      <c r="Z15" s="14">
        <f>AVERAGE(Y3:Y6)*10</f>
        <v>17.100000000000001</v>
      </c>
      <c r="AA15" s="15">
        <f>Y15-Z15</f>
        <v>1.4249999999999972</v>
      </c>
    </row>
    <row r="16" spans="1:30" x14ac:dyDescent="0.25">
      <c r="W16" s="14"/>
      <c r="X16" s="14" t="s">
        <v>53</v>
      </c>
      <c r="Y16" s="14">
        <f>SQRT((AB3^2+AB5^2+AB6^2)/3)*10</f>
        <v>0.30064565791613018</v>
      </c>
      <c r="Z16" s="14">
        <f>Y16</f>
        <v>0.30064565791613018</v>
      </c>
      <c r="AA16" s="15">
        <f>Z16</f>
        <v>0.30064565791613018</v>
      </c>
    </row>
    <row r="17" spans="23:27" x14ac:dyDescent="0.25">
      <c r="W17" s="14"/>
      <c r="X17" s="14" t="s">
        <v>54</v>
      </c>
      <c r="Y17" s="14">
        <v>2</v>
      </c>
      <c r="Z17" s="14">
        <v>2</v>
      </c>
      <c r="AA17" s="15">
        <v>4</v>
      </c>
    </row>
    <row r="18" spans="23:27" x14ac:dyDescent="0.25">
      <c r="W18" s="14"/>
      <c r="X18" s="14" t="s">
        <v>55</v>
      </c>
      <c r="Y18" s="14">
        <v>1</v>
      </c>
      <c r="Z18" s="14">
        <v>1</v>
      </c>
      <c r="AA18" s="15">
        <v>1</v>
      </c>
    </row>
  </sheetData>
  <mergeCells count="1">
    <mergeCell ref="A5:U7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Haddaway Neal</cp:lastModifiedBy>
  <dcterms:created xsi:type="dcterms:W3CDTF">2015-06-24T13:37:41Z</dcterms:created>
  <dcterms:modified xsi:type="dcterms:W3CDTF">2016-02-22T12:53:45Z</dcterms:modified>
</cp:coreProperties>
</file>